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Дубовская 5" sheetId="1" r:id="rId1"/>
  </sheets>
  <externalReferences>
    <externalReference r:id="rId2"/>
  </externalReferences>
  <definedNames>
    <definedName name="Z_6E36EA37_049E_4FAE_B719_2847CD16F858_.wvu.Cols" localSheetId="0" hidden="1">'Дубовская 5'!#REF!,'Дубовская 5'!#REF!</definedName>
    <definedName name="Z_6E36EA37_049E_4FAE_B719_2847CD16F858_.wvu.Rows" localSheetId="0" hidden="1">'Дубовская 5'!$42:$45</definedName>
    <definedName name="Z_73C0D023_21BD_4441_8EFA_957546C15799_.wvu.Cols" localSheetId="0" hidden="1">'Дубовская 5'!#REF!,'Дубовская 5'!#REF!</definedName>
    <definedName name="Z_73C0D023_21BD_4441_8EFA_957546C15799_.wvu.Rows" localSheetId="0" hidden="1">'Дубовская 5'!$42:$45</definedName>
    <definedName name="_xlnm.Print_Area" localSheetId="0">'Дубовская 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<sst xmlns="http://schemas.openxmlformats.org/spreadsheetml/2006/main" count="62" uniqueCount="53">
  <si>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</si>
  <si>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</si>
  <si>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</si>
  <si>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</si>
  <si>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</si>
  <si>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</si>
  <si>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</si>
  <si>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</si>
  <si>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</si>
  <si>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</si>
  <si>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</si>
  <si>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</si>
  <si>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</si>
  <si>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</si>
  <si>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</si>
  <si>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</si>
  <si>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</si>
  <si>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</si>
  <si>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</si>
  <si>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</si>
  <si>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</si>
  <si>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</si>
  <si>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</si>
  <si>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</si>
  <si>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</si>
  <si>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</si>
  <si>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</si>
  <si>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</si>
  <si>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</si>
  <si>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</si>
  <si>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</si>
  <si>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</si>
  <si>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</si>
  <si>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</si>
  <si>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</si>
  <si>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</si>
  <si>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</si>
  <si>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</si>
  <si>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5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</si>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</sst>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97">
          <cell r="W197">
            <v>46747.672343518956</v>
          </cell>
          <cell r="X197">
            <v>9419.0108962212089</v>
          </cell>
          <cell r="Y197">
            <v>129536.79399999999</v>
          </cell>
          <cell r="AA197">
            <v>2550</v>
          </cell>
          <cell r="AI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X197">
            <v>119898.57625374182</v>
          </cell>
          <cell r="BB197">
            <v>3626.0344</v>
          </cell>
          <cell r="BC197">
            <v>0</v>
          </cell>
          <cell r="BD197">
            <v>0</v>
          </cell>
          <cell r="BN197">
            <v>8721</v>
          </cell>
          <cell r="BO197">
            <v>0</v>
          </cell>
          <cell r="BP197">
            <v>0</v>
          </cell>
          <cell r="BQ197">
            <v>0</v>
          </cell>
          <cell r="CN197">
            <v>11436.646962207786</v>
          </cell>
          <cell r="CO197">
            <v>2351.9870987725958</v>
          </cell>
          <cell r="CP197">
            <v>222.04440000000002</v>
          </cell>
          <cell r="DE197">
            <v>10497.606913607307</v>
          </cell>
          <cell r="DS197">
            <v>70083.658772405121</v>
          </cell>
          <cell r="DT197">
            <v>14741.570095939565</v>
          </cell>
          <cell r="DU197">
            <v>8702.9564000000009</v>
          </cell>
          <cell r="EL197">
            <v>68074.548437841891</v>
          </cell>
          <cell r="EU197">
            <v>51977.120153004653</v>
          </cell>
          <cell r="EV197">
            <v>12747.444315548142</v>
          </cell>
          <cell r="EW197">
            <v>1600.7778000000001</v>
          </cell>
          <cell r="FH197">
            <v>41302.642226284283</v>
          </cell>
          <cell r="FM197">
            <v>19672.809408483998</v>
          </cell>
          <cell r="FN197">
            <v>5919.5721629137397</v>
          </cell>
          <cell r="FO197">
            <v>2.7742047627322485E-13</v>
          </cell>
          <cell r="FU197">
            <v>15359.973548772976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52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1965039.87</v>
      </c>
      <c r="F9" s="16">
        <f t="shared" ref="F9:G9" si="0">SUM(F10:F14)</f>
        <v>1992167.72</v>
      </c>
      <c r="G9" s="16">
        <f t="shared" si="0"/>
        <v>379814.75</v>
      </c>
    </row>
    <row r="10" spans="1:7" ht="13.2" customHeight="1" x14ac:dyDescent="0.3">
      <c r="A10" s="73" t="s">
        <v>9</v>
      </c>
      <c r="B10" s="74"/>
      <c r="C10" s="74"/>
      <c r="D10" s="75"/>
      <c r="E10" s="17">
        <v>761778.32</v>
      </c>
      <c r="F10" s="17">
        <v>777873.39</v>
      </c>
      <c r="G10" s="18">
        <v>206411.99</v>
      </c>
    </row>
    <row r="11" spans="1:7" ht="14.4" customHeight="1" x14ac:dyDescent="0.3">
      <c r="A11" s="73" t="s">
        <v>10</v>
      </c>
      <c r="B11" s="74"/>
      <c r="C11" s="74"/>
      <c r="D11" s="75"/>
      <c r="E11" s="17">
        <v>502306.7</v>
      </c>
      <c r="F11" s="17">
        <v>534549.21</v>
      </c>
      <c r="G11" s="18">
        <v>51533.19</v>
      </c>
    </row>
    <row r="12" spans="1:7" ht="13.95" customHeight="1" x14ac:dyDescent="0.3">
      <c r="A12" s="73" t="s">
        <v>11</v>
      </c>
      <c r="B12" s="74"/>
      <c r="C12" s="74"/>
      <c r="D12" s="75"/>
      <c r="E12" s="17">
        <v>124029.09</v>
      </c>
      <c r="F12" s="17">
        <v>112308.99</v>
      </c>
      <c r="G12" s="18">
        <v>16544.25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142411.51</v>
      </c>
      <c r="F13" s="17">
        <v>128329.87</v>
      </c>
      <c r="G13" s="18">
        <v>18621.509999999998</v>
      </c>
    </row>
    <row r="14" spans="1:7" ht="14.4" customHeight="1" x14ac:dyDescent="0.3">
      <c r="A14" s="66" t="s">
        <v>13</v>
      </c>
      <c r="B14" s="66"/>
      <c r="C14" s="66"/>
      <c r="D14" s="66"/>
      <c r="E14" s="17">
        <v>434514.25</v>
      </c>
      <c r="F14" s="17">
        <v>439106.26</v>
      </c>
      <c r="G14" s="18">
        <v>86703.81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788416.10000000009</v>
      </c>
      <c r="F15" s="16">
        <f t="shared" ref="F15:G15" si="1">SUM(F16:F19)</f>
        <v>791143.51</v>
      </c>
      <c r="G15" s="16">
        <f t="shared" si="1"/>
        <v>156781.31</v>
      </c>
    </row>
    <row r="16" spans="1:7" ht="33.6" customHeight="1" x14ac:dyDescent="0.3">
      <c r="A16" s="79" t="s">
        <v>45</v>
      </c>
      <c r="B16" s="80"/>
      <c r="C16" s="80"/>
      <c r="D16" s="81"/>
      <c r="E16" s="17">
        <v>746952.81</v>
      </c>
      <c r="F16" s="17">
        <v>754415.04</v>
      </c>
      <c r="G16" s="18">
        <v>152046.49</v>
      </c>
    </row>
    <row r="17" spans="1:13" ht="15.6" x14ac:dyDescent="0.3">
      <c r="A17" s="66" t="s">
        <v>46</v>
      </c>
      <c r="B17" s="66"/>
      <c r="C17" s="66"/>
      <c r="D17" s="66"/>
      <c r="E17" s="17">
        <v>1937.87</v>
      </c>
      <c r="F17" s="17">
        <v>1757.7</v>
      </c>
      <c r="G17" s="18">
        <v>180.17</v>
      </c>
    </row>
    <row r="18" spans="1:13" ht="15.6" x14ac:dyDescent="0.3">
      <c r="A18" s="66" t="s">
        <v>47</v>
      </c>
      <c r="B18" s="66"/>
      <c r="C18" s="66"/>
      <c r="D18" s="66"/>
      <c r="E18" s="17"/>
      <c r="F18" s="17"/>
      <c r="G18" s="18"/>
    </row>
    <row r="19" spans="1:13" ht="15.6" x14ac:dyDescent="0.3">
      <c r="A19" s="66" t="s">
        <v>48</v>
      </c>
      <c r="B19" s="66"/>
      <c r="C19" s="66"/>
      <c r="D19" s="66"/>
      <c r="E19" s="17">
        <v>39525.42</v>
      </c>
      <c r="F19" s="17">
        <v>34970.769999999997</v>
      </c>
      <c r="G19" s="18">
        <v>4554.6499999999996</v>
      </c>
    </row>
    <row r="20" spans="1:13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3" ht="15.6" x14ac:dyDescent="0.3">
      <c r="A21" s="66" t="s">
        <v>15</v>
      </c>
      <c r="B21" s="66"/>
      <c r="C21" s="66"/>
      <c r="D21" s="66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9" t="s">
        <v>44</v>
      </c>
      <c r="B24" s="39"/>
      <c r="C24" s="39"/>
      <c r="D24" s="39"/>
      <c r="E24" s="39"/>
      <c r="F24" s="17">
        <v>-127867.48079999979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308152.053493482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35" t="s">
        <v>16</v>
      </c>
      <c r="B27" s="36"/>
      <c r="C27" s="36"/>
      <c r="D27" s="36"/>
      <c r="E27" s="42"/>
      <c r="F27" s="25">
        <f>'[1]свод за год'!W197</f>
        <v>46747.672343518956</v>
      </c>
      <c r="M27" s="33"/>
    </row>
    <row r="28" spans="1:13" ht="15.6" hidden="1" x14ac:dyDescent="0.3">
      <c r="A28" s="35" t="s">
        <v>31</v>
      </c>
      <c r="B28" s="36"/>
      <c r="C28" s="36"/>
      <c r="D28" s="36"/>
      <c r="E28" s="42"/>
      <c r="F28" s="25">
        <f>'[1]свод за год'!X197</f>
        <v>9419.0108962212089</v>
      </c>
    </row>
    <row r="29" spans="1:13" ht="15.6" hidden="1" x14ac:dyDescent="0.3">
      <c r="A29" s="35" t="s">
        <v>18</v>
      </c>
      <c r="B29" s="36"/>
      <c r="C29" s="36"/>
      <c r="D29" s="36"/>
      <c r="E29" s="42"/>
      <c r="F29" s="25">
        <f>'[1]свод за год'!Y197</f>
        <v>129536.79399999999</v>
      </c>
    </row>
    <row r="30" spans="1:13" ht="15.6" hidden="1" x14ac:dyDescent="0.3">
      <c r="A30" s="35" t="s">
        <v>19</v>
      </c>
      <c r="B30" s="36"/>
      <c r="C30" s="36"/>
      <c r="D30" s="36"/>
      <c r="E30" s="42"/>
      <c r="F30" s="25">
        <f>'[1]свод за год'!AA197+'[1]свод за год'!AI197+'[1]свод за год'!AL197+'[1]свод за год'!AO197+'[1]свод за год'!AP197+'[1]свод за год'!AQ197</f>
        <v>2550</v>
      </c>
    </row>
    <row r="31" spans="1:13" ht="36.75" hidden="1" customHeight="1" x14ac:dyDescent="0.3">
      <c r="A31" s="50" t="s">
        <v>32</v>
      </c>
      <c r="B31" s="57"/>
      <c r="C31" s="57"/>
      <c r="D31" s="57"/>
      <c r="E31" s="58"/>
      <c r="F31" s="25">
        <f>'[1]свод за год'!AX197</f>
        <v>119898.57625374182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SUM(F34:F38)+23694.52</f>
        <v>209805.53908077427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37" t="s">
        <v>16</v>
      </c>
      <c r="B34" s="37"/>
      <c r="C34" s="37"/>
      <c r="D34" s="37"/>
      <c r="E34" s="37"/>
      <c r="F34" s="25">
        <f>'[1]свод за год'!CN197+'[1]свод за год'!DS197</f>
        <v>81520.305734612906</v>
      </c>
      <c r="M34" s="33"/>
    </row>
    <row r="35" spans="1:13" ht="15.6" hidden="1" x14ac:dyDescent="0.3">
      <c r="A35" s="37" t="s">
        <v>31</v>
      </c>
      <c r="B35" s="37"/>
      <c r="C35" s="37"/>
      <c r="D35" s="37"/>
      <c r="E35" s="37"/>
      <c r="F35" s="25">
        <f>'[1]свод за год'!CO197+'[1]свод за год'!DT197</f>
        <v>17093.557194712161</v>
      </c>
    </row>
    <row r="36" spans="1:13" ht="15.6" hidden="1" x14ac:dyDescent="0.3">
      <c r="A36" s="37" t="s">
        <v>18</v>
      </c>
      <c r="B36" s="37"/>
      <c r="C36" s="37"/>
      <c r="D36" s="37"/>
      <c r="E36" s="37"/>
      <c r="F36" s="25">
        <f>'[1]свод за год'!CP197+'[1]свод за год'!DU197</f>
        <v>8925.0008000000016</v>
      </c>
    </row>
    <row r="37" spans="1:13" ht="15.6" hidden="1" x14ac:dyDescent="0.3">
      <c r="A37" s="37" t="s">
        <v>19</v>
      </c>
      <c r="B37" s="37"/>
      <c r="C37" s="37"/>
      <c r="D37" s="37"/>
      <c r="E37" s="37"/>
      <c r="F37" s="25">
        <f>'[1]свод за год'!AK197+'[1]свод за год'!AM197+'[1]свод за год'!AN197+'[1]свод за год'!BD197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5">
        <f>'[1]свод за год'!DE197+'[1]свод за год'!EL197</f>
        <v>78572.155351449197</v>
      </c>
    </row>
    <row r="39" spans="1:13" ht="32.4" customHeight="1" x14ac:dyDescent="0.3">
      <c r="A39" s="41" t="s">
        <v>35</v>
      </c>
      <c r="B39" s="53"/>
      <c r="C39" s="53"/>
      <c r="D39" s="53"/>
      <c r="E39" s="54"/>
      <c r="F39" s="26">
        <f>SUM(F40:F48)+91230.62</f>
        <v>252157.9940150078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5">
        <f>'[1]свод за год'!EU197+'[1]свод за год'!FM197</f>
        <v>71649.929561488651</v>
      </c>
      <c r="M40" s="33"/>
    </row>
    <row r="41" spans="1:13" ht="15.6" hidden="1" x14ac:dyDescent="0.3">
      <c r="A41" s="35" t="s">
        <v>31</v>
      </c>
      <c r="B41" s="36"/>
      <c r="C41" s="36"/>
      <c r="D41" s="36"/>
      <c r="E41" s="36"/>
      <c r="F41" s="25">
        <f>'[1]свод за год'!EV197+'[1]свод за год'!FN197</f>
        <v>18667.016478461883</v>
      </c>
    </row>
    <row r="42" spans="1:13" ht="15.6" hidden="1" customHeight="1" x14ac:dyDescent="0.3">
      <c r="A42" s="37" t="s">
        <v>21</v>
      </c>
      <c r="B42" s="37"/>
      <c r="C42" s="37"/>
      <c r="D42" s="37"/>
      <c r="E42" s="35"/>
      <c r="F42" s="25"/>
    </row>
    <row r="43" spans="1:13" ht="15.6" hidden="1" customHeight="1" x14ac:dyDescent="0.3">
      <c r="A43" s="35" t="s">
        <v>17</v>
      </c>
      <c r="B43" s="36"/>
      <c r="C43" s="36"/>
      <c r="D43" s="36"/>
      <c r="E43" s="36"/>
      <c r="F43" s="25"/>
    </row>
    <row r="44" spans="1:13" ht="15.6" hidden="1" customHeight="1" x14ac:dyDescent="0.3">
      <c r="A44" s="37" t="s">
        <v>22</v>
      </c>
      <c r="B44" s="37"/>
      <c r="C44" s="37"/>
      <c r="D44" s="37"/>
      <c r="E44" s="35"/>
      <c r="F44" s="25"/>
    </row>
    <row r="45" spans="1:13" ht="15.6" hidden="1" customHeight="1" x14ac:dyDescent="0.3">
      <c r="A45" s="35" t="s">
        <v>17</v>
      </c>
      <c r="B45" s="36"/>
      <c r="C45" s="36"/>
      <c r="D45" s="36"/>
      <c r="E45" s="36"/>
      <c r="F45" s="25"/>
    </row>
    <row r="46" spans="1:13" ht="15.6" hidden="1" x14ac:dyDescent="0.3">
      <c r="A46" s="37" t="s">
        <v>18</v>
      </c>
      <c r="B46" s="37"/>
      <c r="C46" s="37"/>
      <c r="D46" s="37"/>
      <c r="E46" s="35"/>
      <c r="F46" s="25">
        <f>'[1]свод за год'!EW197+'[1]свод за год'!FO197</f>
        <v>1600.7778000000003</v>
      </c>
    </row>
    <row r="47" spans="1:13" ht="15.6" hidden="1" x14ac:dyDescent="0.3">
      <c r="A47" s="35" t="s">
        <v>19</v>
      </c>
      <c r="B47" s="36"/>
      <c r="C47" s="36"/>
      <c r="D47" s="36"/>
      <c r="E47" s="36"/>
      <c r="F47" s="25">
        <f>'[1]свод за год'!BB197+'[1]свод за год'!BC197+'[1]свод за год'!BN197+'[1]свод за год'!BO197+'[1]свод за год'!BP197+'[1]свод за год'!BQ197</f>
        <v>12347.0344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5">
        <f>'[1]свод за год'!FH197+'[1]свод за год'!FU197</f>
        <v>56662.61577505726</v>
      </c>
    </row>
    <row r="49" spans="1:12" ht="15.6" hidden="1" customHeight="1" x14ac:dyDescent="0.3">
      <c r="A49" s="41" t="s">
        <v>37</v>
      </c>
      <c r="B49" s="36"/>
      <c r="C49" s="36"/>
      <c r="D49" s="36"/>
      <c r="E49" s="42"/>
      <c r="F49" s="32"/>
    </row>
    <row r="50" spans="1:12" ht="15.6" x14ac:dyDescent="0.3">
      <c r="A50" s="43" t="s">
        <v>49</v>
      </c>
      <c r="B50" s="44"/>
      <c r="C50" s="44"/>
      <c r="D50" s="44"/>
      <c r="E50" s="45"/>
      <c r="F50" s="26">
        <f>F25+F32+F39+F49</f>
        <v>770115.58658926398</v>
      </c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132471.5</v>
      </c>
    </row>
    <row r="52" spans="1:12" ht="15.6" x14ac:dyDescent="0.3">
      <c r="A52" s="35" t="s">
        <v>23</v>
      </c>
      <c r="B52" s="36"/>
      <c r="C52" s="36"/>
      <c r="D52" s="36"/>
      <c r="E52" s="36"/>
      <c r="F52" s="25">
        <v>72118.039999999994</v>
      </c>
    </row>
    <row r="53" spans="1:12" ht="15.6" x14ac:dyDescent="0.3">
      <c r="A53" s="35" t="s">
        <v>24</v>
      </c>
      <c r="B53" s="36"/>
      <c r="C53" s="36"/>
      <c r="D53" s="36"/>
      <c r="E53" s="36"/>
      <c r="F53" s="25">
        <v>60353.46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5">
        <v>0</v>
      </c>
    </row>
    <row r="55" spans="1:12" ht="15.6" x14ac:dyDescent="0.3">
      <c r="A55" s="49" t="s">
        <v>51</v>
      </c>
      <c r="B55" s="49"/>
      <c r="C55" s="49"/>
      <c r="D55" s="49"/>
      <c r="E55" s="49"/>
      <c r="F55" s="26">
        <f>F50+F51</f>
        <v>902587.08658926398</v>
      </c>
      <c r="L55" s="19"/>
    </row>
    <row r="56" spans="1:12" ht="15.6" x14ac:dyDescent="0.3">
      <c r="A56" s="39" t="s">
        <v>26</v>
      </c>
      <c r="B56" s="39"/>
      <c r="C56" s="39"/>
      <c r="D56" s="39"/>
      <c r="E56" s="39"/>
      <c r="F56" s="27">
        <f>E16</f>
        <v>746952.81</v>
      </c>
    </row>
    <row r="57" spans="1:12" ht="15.6" x14ac:dyDescent="0.3">
      <c r="A57" s="39" t="s">
        <v>27</v>
      </c>
      <c r="B57" s="39"/>
      <c r="C57" s="39"/>
      <c r="D57" s="39"/>
      <c r="E57" s="39"/>
      <c r="F57" s="26">
        <f>F16</f>
        <v>754415.04</v>
      </c>
      <c r="H57" s="28"/>
    </row>
    <row r="58" spans="1:12" ht="15.6" x14ac:dyDescent="0.3">
      <c r="A58" s="40" t="s">
        <v>28</v>
      </c>
      <c r="B58" s="40"/>
      <c r="C58" s="40"/>
      <c r="D58" s="40"/>
      <c r="E58" s="40"/>
      <c r="F58" s="26">
        <f>F24+F56-F55</f>
        <v>-283501.75738926372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Дубовская 5</vt:lpstr>
      <vt:lpstr>'Дубовская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2018-04-02T10:44:07Z</cp:lastPrinted>
  <dcterms:created xsi:type="dcterms:W3CDTF">2013-05-24T09:13:10Z</dcterms:created>
  <dcterms:modified xsi:type="dcterms:W3CDTF">2018-04-02T10:44:24Z</dcterms:modified>
</cp:coreProperties>
</file>